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975" windowHeight="6135"/>
  </bookViews>
  <sheets>
    <sheet name="2016 (修改)" sheetId="2" r:id="rId1"/>
  </sheets>
  <definedNames>
    <definedName name="_xlnm.Print_Area" localSheetId="0">'2016 (修改)'!$A$1:$U$16</definedName>
  </definedNames>
  <calcPr calcId="124519"/>
</workbook>
</file>

<file path=xl/calcChain.xml><?xml version="1.0" encoding="utf-8"?>
<calcChain xmlns="http://schemas.openxmlformats.org/spreadsheetml/2006/main">
  <c r="B6" i="2"/>
  <c r="B7"/>
  <c r="B8"/>
  <c r="B9"/>
  <c r="B10"/>
  <c r="B11"/>
  <c r="B12"/>
  <c r="B13"/>
  <c r="B14"/>
  <c r="B15"/>
  <c r="B16"/>
  <c r="C5"/>
  <c r="D5"/>
  <c r="E5"/>
  <c r="F5"/>
  <c r="G5"/>
  <c r="H5"/>
  <c r="I5"/>
  <c r="J5"/>
  <c r="K5"/>
  <c r="L5"/>
  <c r="M5"/>
  <c r="N5"/>
  <c r="O5"/>
  <c r="P5"/>
  <c r="Q5"/>
  <c r="R5"/>
  <c r="S5"/>
  <c r="T5"/>
  <c r="U5"/>
  <c r="B5" l="1"/>
</calcChain>
</file>

<file path=xl/sharedStrings.xml><?xml version="1.0" encoding="utf-8"?>
<sst xmlns="http://schemas.openxmlformats.org/spreadsheetml/2006/main" count="42" uniqueCount="38">
  <si>
    <t>总土方（万方）</t>
    <phoneticPr fontId="1" type="noConversion"/>
  </si>
  <si>
    <t>其中</t>
    <phoneticPr fontId="1" type="noConversion"/>
  </si>
  <si>
    <t>小沟以上建筑物（座）</t>
    <phoneticPr fontId="1" type="noConversion"/>
  </si>
  <si>
    <t>新增节水灌溉面积（万亩）</t>
    <phoneticPr fontId="1" type="noConversion"/>
  </si>
  <si>
    <t>小计</t>
    <phoneticPr fontId="1" type="noConversion"/>
  </si>
  <si>
    <t>机电泵站</t>
    <phoneticPr fontId="1" type="noConversion"/>
  </si>
  <si>
    <t>新建</t>
    <phoneticPr fontId="1" type="noConversion"/>
  </si>
  <si>
    <t>千瓦</t>
    <phoneticPr fontId="1" type="noConversion"/>
  </si>
  <si>
    <t>座</t>
    <phoneticPr fontId="1" type="noConversion"/>
  </si>
  <si>
    <t>改造</t>
    <phoneticPr fontId="1" type="noConversion"/>
  </si>
  <si>
    <t>农桥（座）</t>
    <phoneticPr fontId="1" type="noConversion"/>
  </si>
  <si>
    <t>万方</t>
    <phoneticPr fontId="1" type="noConversion"/>
  </si>
  <si>
    <t>公里</t>
    <phoneticPr fontId="1" type="noConversion"/>
  </si>
  <si>
    <t>圩口闸建设（座）</t>
    <phoneticPr fontId="1" type="noConversion"/>
  </si>
  <si>
    <t>土方                            （万方）</t>
    <phoneticPr fontId="1" type="noConversion"/>
  </si>
  <si>
    <t>新增   旱涝   保收田 （万亩）</t>
    <phoneticPr fontId="1" type="noConversion"/>
  </si>
  <si>
    <t>发展旱改水面积  （万亩）</t>
    <phoneticPr fontId="1" type="noConversion"/>
  </si>
  <si>
    <t>县  别</t>
    <phoneticPr fontId="1" type="noConversion"/>
  </si>
  <si>
    <t>其中高效节水灌溉面积</t>
    <phoneticPr fontId="1" type="noConversion"/>
  </si>
  <si>
    <t>响水</t>
  </si>
  <si>
    <t>城南新区</t>
    <phoneticPr fontId="1" type="noConversion"/>
  </si>
  <si>
    <t>大沟 （万方）</t>
    <phoneticPr fontId="1" type="noConversion"/>
  </si>
  <si>
    <t>中沟 （万方）</t>
    <phoneticPr fontId="1" type="noConversion"/>
  </si>
  <si>
    <t>小沟 （万方）</t>
    <phoneticPr fontId="1" type="noConversion"/>
  </si>
  <si>
    <t>修建防渗渠道 （公里）</t>
    <phoneticPr fontId="1" type="noConversion"/>
  </si>
  <si>
    <t>新增有效灌溉面积（万亩）</t>
    <phoneticPr fontId="1" type="noConversion"/>
  </si>
  <si>
    <t>圩堤加固</t>
    <phoneticPr fontId="1" type="noConversion"/>
  </si>
  <si>
    <r>
      <t>盐城市201</t>
    </r>
    <r>
      <rPr>
        <b/>
        <sz val="18"/>
        <color indexed="8"/>
        <rFont val="宋体"/>
        <charset val="134"/>
      </rPr>
      <t>6</t>
    </r>
    <r>
      <rPr>
        <b/>
        <sz val="18"/>
        <color indexed="8"/>
        <rFont val="宋体"/>
        <charset val="134"/>
      </rPr>
      <t>年度农村水利建设任务表</t>
    </r>
    <phoneticPr fontId="1" type="noConversion"/>
  </si>
  <si>
    <t>大丰</t>
  </si>
  <si>
    <t>盐都</t>
  </si>
  <si>
    <t>合计</t>
    <phoneticPr fontId="1" type="noConversion"/>
  </si>
  <si>
    <t>建湖</t>
    <phoneticPr fontId="1" type="noConversion"/>
  </si>
  <si>
    <t>滨海</t>
    <phoneticPr fontId="1" type="noConversion"/>
  </si>
  <si>
    <t>开发区</t>
    <phoneticPr fontId="1" type="noConversion"/>
  </si>
  <si>
    <t>阜宁</t>
    <phoneticPr fontId="1" type="noConversion"/>
  </si>
  <si>
    <t>东台</t>
    <phoneticPr fontId="1" type="noConversion"/>
  </si>
  <si>
    <t>亭湖</t>
    <phoneticPr fontId="1" type="noConversion"/>
  </si>
  <si>
    <t>射阳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</si>
</sst>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_ "/>
    <numFmt numFmtId="178" formatCode="0_ "/>
    <numFmt numFmtId="179" formatCode="0_);[Red]\(0\)"/>
    <numFmt numFmtId="180" formatCode="0.0_);[Red]\(0.0\)"/>
    <numFmt numFmtId="181" formatCode="0.00_);[Red]\(0.00\)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color indexed="8"/>
      <name val="黑体"/>
      <charset val="134"/>
    </font>
    <font>
      <b/>
      <sz val="11"/>
      <color indexed="8"/>
      <name val="仿宋_GB2312"/>
      <family val="3"/>
      <charset val="13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仿宋_GB2312"/>
      <family val="3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9" fontId="7" fillId="0" borderId="1" xfId="1" applyNumberFormat="1" applyFont="1" applyFill="1" applyBorder="1" applyAlignment="1">
      <alignment horizontal="center" vertical="center" wrapText="1"/>
    </xf>
    <xf numFmtId="181" fontId="7" fillId="0" borderId="1" xfId="1" applyNumberFormat="1" applyFont="1" applyFill="1" applyBorder="1" applyAlignment="1">
      <alignment horizontal="center" vertical="center" wrapText="1"/>
    </xf>
    <xf numFmtId="180" fontId="7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8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tabSelected="1" workbookViewId="0">
      <selection activeCell="M10" sqref="M10"/>
    </sheetView>
  </sheetViews>
  <sheetFormatPr defaultRowHeight="13.5"/>
  <cols>
    <col min="1" max="1" width="8.875" style="1" customWidth="1"/>
    <col min="2" max="2" width="7.75" style="1" customWidth="1"/>
    <col min="3" max="5" width="7.625" style="1" customWidth="1"/>
    <col min="6" max="6" width="8" style="1" customWidth="1"/>
    <col min="7" max="7" width="7.875" style="1" customWidth="1"/>
    <col min="8" max="8" width="7" style="1" customWidth="1"/>
    <col min="9" max="9" width="8.625" style="1" customWidth="1"/>
    <col min="10" max="10" width="7.25" style="1" customWidth="1"/>
    <col min="11" max="11" width="7.875" style="1" customWidth="1"/>
    <col min="12" max="12" width="7.375" style="1" customWidth="1"/>
    <col min="13" max="13" width="6.5" style="1" customWidth="1"/>
    <col min="14" max="14" width="5.875" style="1" customWidth="1"/>
    <col min="15" max="15" width="4.375" style="1" customWidth="1"/>
    <col min="16" max="16" width="6.875" style="1" customWidth="1"/>
    <col min="17" max="17" width="5.375" style="1" customWidth="1"/>
    <col min="18" max="18" width="5.75" style="1" customWidth="1"/>
    <col min="19" max="19" width="5.25" style="1" customWidth="1"/>
    <col min="20" max="20" width="5.625" style="1" customWidth="1"/>
    <col min="21" max="21" width="7.5" style="1" customWidth="1"/>
    <col min="22" max="16384" width="9" style="1"/>
  </cols>
  <sheetData>
    <row r="1" spans="1:21" ht="60" customHeight="1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s="3" customFormat="1" ht="24.75" customHeight="1">
      <c r="A2" s="20" t="s">
        <v>17</v>
      </c>
      <c r="B2" s="20" t="s">
        <v>14</v>
      </c>
      <c r="C2" s="20"/>
      <c r="D2" s="20"/>
      <c r="E2" s="20"/>
      <c r="F2" s="20" t="s">
        <v>15</v>
      </c>
      <c r="G2" s="20" t="s">
        <v>25</v>
      </c>
      <c r="H2" s="20" t="s">
        <v>3</v>
      </c>
      <c r="I2" s="20"/>
      <c r="J2" s="20" t="s">
        <v>16</v>
      </c>
      <c r="K2" s="20" t="s">
        <v>24</v>
      </c>
      <c r="L2" s="20" t="s">
        <v>5</v>
      </c>
      <c r="M2" s="20"/>
      <c r="N2" s="20"/>
      <c r="O2" s="20"/>
      <c r="P2" s="20" t="s">
        <v>10</v>
      </c>
      <c r="Q2" s="20" t="s">
        <v>26</v>
      </c>
      <c r="R2" s="20"/>
      <c r="S2" s="20" t="s">
        <v>13</v>
      </c>
      <c r="T2" s="20"/>
      <c r="U2" s="20" t="s">
        <v>2</v>
      </c>
    </row>
    <row r="3" spans="1:21" s="3" customFormat="1" ht="24.95" customHeight="1">
      <c r="A3" s="20"/>
      <c r="B3" s="20" t="s">
        <v>0</v>
      </c>
      <c r="C3" s="20" t="s">
        <v>1</v>
      </c>
      <c r="D3" s="20"/>
      <c r="E3" s="20"/>
      <c r="F3" s="20"/>
      <c r="G3" s="20"/>
      <c r="H3" s="20"/>
      <c r="I3" s="20"/>
      <c r="J3" s="20"/>
      <c r="K3" s="20"/>
      <c r="L3" s="20" t="s">
        <v>6</v>
      </c>
      <c r="M3" s="20"/>
      <c r="N3" s="20" t="s">
        <v>9</v>
      </c>
      <c r="O3" s="20"/>
      <c r="P3" s="20"/>
      <c r="Q3" s="20"/>
      <c r="R3" s="20"/>
      <c r="S3" s="20"/>
      <c r="T3" s="20"/>
      <c r="U3" s="20"/>
    </row>
    <row r="4" spans="1:21" s="3" customFormat="1" ht="45" customHeight="1">
      <c r="A4" s="20"/>
      <c r="B4" s="20"/>
      <c r="C4" s="2" t="s">
        <v>21</v>
      </c>
      <c r="D4" s="2" t="s">
        <v>22</v>
      </c>
      <c r="E4" s="2" t="s">
        <v>23</v>
      </c>
      <c r="F4" s="20"/>
      <c r="G4" s="20"/>
      <c r="H4" s="2" t="s">
        <v>4</v>
      </c>
      <c r="I4" s="2" t="s">
        <v>18</v>
      </c>
      <c r="J4" s="20"/>
      <c r="K4" s="20"/>
      <c r="L4" s="2" t="s">
        <v>7</v>
      </c>
      <c r="M4" s="2" t="s">
        <v>8</v>
      </c>
      <c r="N4" s="2" t="s">
        <v>7</v>
      </c>
      <c r="O4" s="2" t="s">
        <v>8</v>
      </c>
      <c r="P4" s="20"/>
      <c r="Q4" s="2" t="s">
        <v>11</v>
      </c>
      <c r="R4" s="2" t="s">
        <v>12</v>
      </c>
      <c r="S4" s="2" t="s">
        <v>6</v>
      </c>
      <c r="T4" s="2" t="s">
        <v>9</v>
      </c>
      <c r="U4" s="20"/>
    </row>
    <row r="5" spans="1:21" s="9" customFormat="1" ht="24.95" customHeight="1">
      <c r="A5" s="4" t="s">
        <v>30</v>
      </c>
      <c r="B5" s="5">
        <f>C5+D5+E5</f>
        <v>6044.99</v>
      </c>
      <c r="C5" s="6">
        <f t="shared" ref="C5:U5" si="0">SUM(C6:C16)</f>
        <v>855.08999999999992</v>
      </c>
      <c r="D5" s="6">
        <f t="shared" si="0"/>
        <v>2152.12</v>
      </c>
      <c r="E5" s="6">
        <f t="shared" si="0"/>
        <v>3037.78</v>
      </c>
      <c r="F5" s="7">
        <f t="shared" si="0"/>
        <v>19.68</v>
      </c>
      <c r="G5" s="7">
        <f t="shared" si="0"/>
        <v>2</v>
      </c>
      <c r="H5" s="7">
        <f t="shared" si="0"/>
        <v>62.160000000000004</v>
      </c>
      <c r="I5" s="7">
        <f t="shared" si="0"/>
        <v>6.3400000000000007</v>
      </c>
      <c r="J5" s="7">
        <f t="shared" si="0"/>
        <v>7.79</v>
      </c>
      <c r="K5" s="8">
        <f t="shared" si="0"/>
        <v>1031.97</v>
      </c>
      <c r="L5" s="6">
        <f t="shared" si="0"/>
        <v>34745.5</v>
      </c>
      <c r="M5" s="6">
        <f t="shared" si="0"/>
        <v>1010</v>
      </c>
      <c r="N5" s="6">
        <f t="shared" si="0"/>
        <v>2608</v>
      </c>
      <c r="O5" s="6">
        <f t="shared" si="0"/>
        <v>28</v>
      </c>
      <c r="P5" s="6">
        <f t="shared" si="0"/>
        <v>1308</v>
      </c>
      <c r="Q5" s="6">
        <f t="shared" si="0"/>
        <v>313.06</v>
      </c>
      <c r="R5" s="6">
        <f t="shared" si="0"/>
        <v>342</v>
      </c>
      <c r="S5" s="6">
        <f t="shared" si="0"/>
        <v>130</v>
      </c>
      <c r="T5" s="6">
        <f t="shared" si="0"/>
        <v>48</v>
      </c>
      <c r="U5" s="6">
        <f t="shared" si="0"/>
        <v>12051</v>
      </c>
    </row>
    <row r="6" spans="1:21" s="14" customFormat="1" ht="24.95" customHeight="1">
      <c r="A6" s="10" t="s">
        <v>35</v>
      </c>
      <c r="B6" s="19">
        <f t="shared" ref="B6:B16" si="1">C6+D6+E6</f>
        <v>843.05</v>
      </c>
      <c r="C6" s="11">
        <v>44.33</v>
      </c>
      <c r="D6" s="11">
        <v>236.19</v>
      </c>
      <c r="E6" s="11">
        <v>562.53</v>
      </c>
      <c r="F6" s="12">
        <v>4</v>
      </c>
      <c r="G6" s="12"/>
      <c r="H6" s="12">
        <v>8.2100000000000009</v>
      </c>
      <c r="I6" s="13">
        <v>1</v>
      </c>
      <c r="J6" s="13">
        <v>1</v>
      </c>
      <c r="K6" s="13">
        <v>73</v>
      </c>
      <c r="L6" s="13">
        <v>1214</v>
      </c>
      <c r="M6" s="13">
        <v>60</v>
      </c>
      <c r="N6" s="13"/>
      <c r="O6" s="13"/>
      <c r="P6" s="13">
        <v>100</v>
      </c>
      <c r="Q6" s="13">
        <v>4</v>
      </c>
      <c r="R6" s="13">
        <v>20</v>
      </c>
      <c r="S6" s="13"/>
      <c r="T6" s="13"/>
      <c r="U6" s="13">
        <v>1800</v>
      </c>
    </row>
    <row r="7" spans="1:21" s="14" customFormat="1" ht="24.95" customHeight="1">
      <c r="A7" s="10" t="s">
        <v>28</v>
      </c>
      <c r="B7" s="19">
        <f t="shared" si="1"/>
        <v>919.39999999999986</v>
      </c>
      <c r="C7" s="11">
        <v>201.3</v>
      </c>
      <c r="D7" s="11">
        <v>617.79999999999995</v>
      </c>
      <c r="E7" s="11">
        <v>100.3</v>
      </c>
      <c r="F7" s="12">
        <v>4.34</v>
      </c>
      <c r="G7" s="12"/>
      <c r="H7" s="12">
        <v>12.3</v>
      </c>
      <c r="I7" s="15">
        <v>1.02</v>
      </c>
      <c r="J7" s="12">
        <v>2</v>
      </c>
      <c r="K7" s="11">
        <v>238.53</v>
      </c>
      <c r="L7" s="15">
        <v>3253.5</v>
      </c>
      <c r="M7" s="15">
        <v>85</v>
      </c>
      <c r="N7" s="15">
        <v>223</v>
      </c>
      <c r="O7" s="15">
        <v>3</v>
      </c>
      <c r="P7" s="15">
        <v>200</v>
      </c>
      <c r="Q7" s="11">
        <v>26</v>
      </c>
      <c r="R7" s="11">
        <v>35</v>
      </c>
      <c r="S7" s="15">
        <v>27</v>
      </c>
      <c r="T7" s="15">
        <v>5</v>
      </c>
      <c r="U7" s="11">
        <v>1365</v>
      </c>
    </row>
    <row r="8" spans="1:21" s="14" customFormat="1" ht="24.95" customHeight="1">
      <c r="A8" s="10" t="s">
        <v>29</v>
      </c>
      <c r="B8" s="19">
        <f t="shared" si="1"/>
        <v>765.86999999999989</v>
      </c>
      <c r="C8" s="11">
        <v>37.06</v>
      </c>
      <c r="D8" s="11">
        <v>65</v>
      </c>
      <c r="E8" s="11">
        <v>663.81</v>
      </c>
      <c r="F8" s="12">
        <v>0.44</v>
      </c>
      <c r="G8" s="12"/>
      <c r="H8" s="12">
        <v>4.17</v>
      </c>
      <c r="I8" s="15">
        <v>2.72</v>
      </c>
      <c r="J8" s="12"/>
      <c r="K8" s="16">
        <v>24.86</v>
      </c>
      <c r="L8" s="15">
        <v>3323</v>
      </c>
      <c r="M8" s="15">
        <v>149</v>
      </c>
      <c r="N8" s="15"/>
      <c r="O8" s="15"/>
      <c r="P8" s="15">
        <v>175</v>
      </c>
      <c r="Q8" s="15"/>
      <c r="R8" s="15"/>
      <c r="S8" s="15">
        <v>8</v>
      </c>
      <c r="T8" s="15"/>
      <c r="U8" s="11">
        <v>16</v>
      </c>
    </row>
    <row r="9" spans="1:21" s="14" customFormat="1" ht="24.95" customHeight="1">
      <c r="A9" s="10" t="s">
        <v>36</v>
      </c>
      <c r="B9" s="19">
        <f t="shared" si="1"/>
        <v>360</v>
      </c>
      <c r="C9" s="11">
        <v>112</v>
      </c>
      <c r="D9" s="11">
        <v>128</v>
      </c>
      <c r="E9" s="11">
        <v>120</v>
      </c>
      <c r="F9" s="12">
        <v>1</v>
      </c>
      <c r="G9" s="12"/>
      <c r="H9" s="12">
        <v>4.03</v>
      </c>
      <c r="I9" s="15">
        <v>0.04</v>
      </c>
      <c r="J9" s="12">
        <v>0.5</v>
      </c>
      <c r="K9" s="11">
        <v>10</v>
      </c>
      <c r="L9" s="15">
        <v>2255</v>
      </c>
      <c r="M9" s="15">
        <v>20</v>
      </c>
      <c r="N9" s="15"/>
      <c r="O9" s="15"/>
      <c r="P9" s="15">
        <v>95</v>
      </c>
      <c r="Q9" s="11">
        <v>30</v>
      </c>
      <c r="R9" s="11">
        <v>40</v>
      </c>
      <c r="S9" s="15">
        <v>19</v>
      </c>
      <c r="T9" s="15"/>
      <c r="U9" s="11">
        <v>220</v>
      </c>
    </row>
    <row r="10" spans="1:21" s="14" customFormat="1" ht="24.95" customHeight="1">
      <c r="A10" s="10" t="s">
        <v>31</v>
      </c>
      <c r="B10" s="19">
        <f t="shared" si="1"/>
        <v>800</v>
      </c>
      <c r="C10" s="11">
        <v>100.5</v>
      </c>
      <c r="D10" s="11">
        <v>185</v>
      </c>
      <c r="E10" s="11">
        <v>514.5</v>
      </c>
      <c r="F10" s="12">
        <v>0</v>
      </c>
      <c r="G10" s="12"/>
      <c r="H10" s="12">
        <v>5.77</v>
      </c>
      <c r="I10" s="15">
        <v>0.5</v>
      </c>
      <c r="J10" s="12"/>
      <c r="K10" s="11">
        <v>30</v>
      </c>
      <c r="L10" s="15">
        <v>4300</v>
      </c>
      <c r="M10" s="15">
        <v>68</v>
      </c>
      <c r="N10" s="15">
        <v>1600</v>
      </c>
      <c r="O10" s="15">
        <v>18</v>
      </c>
      <c r="P10" s="15">
        <v>100</v>
      </c>
      <c r="Q10" s="11">
        <v>35</v>
      </c>
      <c r="R10" s="11">
        <v>40</v>
      </c>
      <c r="S10" s="15">
        <v>40</v>
      </c>
      <c r="T10" s="15">
        <v>30</v>
      </c>
      <c r="U10" s="11">
        <v>1500</v>
      </c>
    </row>
    <row r="11" spans="1:21" s="14" customFormat="1" ht="24.95" customHeight="1">
      <c r="A11" s="10" t="s">
        <v>37</v>
      </c>
      <c r="B11" s="19">
        <f t="shared" si="1"/>
        <v>523.56999999999994</v>
      </c>
      <c r="C11" s="11">
        <v>41.35</v>
      </c>
      <c r="D11" s="11">
        <v>193.09</v>
      </c>
      <c r="E11" s="11">
        <v>289.13</v>
      </c>
      <c r="F11" s="12">
        <v>2</v>
      </c>
      <c r="G11" s="12">
        <v>1</v>
      </c>
      <c r="H11" s="12">
        <v>11.01</v>
      </c>
      <c r="I11" s="15">
        <v>0.03</v>
      </c>
      <c r="J11" s="12">
        <v>1.2</v>
      </c>
      <c r="K11" s="11">
        <v>194.91</v>
      </c>
      <c r="L11" s="15">
        <v>5800</v>
      </c>
      <c r="M11" s="15">
        <v>198</v>
      </c>
      <c r="N11" s="15">
        <v>600</v>
      </c>
      <c r="O11" s="15">
        <v>4</v>
      </c>
      <c r="P11" s="15">
        <v>215</v>
      </c>
      <c r="Q11" s="11">
        <v>16</v>
      </c>
      <c r="R11" s="11">
        <v>21</v>
      </c>
      <c r="S11" s="15">
        <v>23</v>
      </c>
      <c r="T11" s="15">
        <v>2</v>
      </c>
      <c r="U11" s="11">
        <v>1716</v>
      </c>
    </row>
    <row r="12" spans="1:21" s="14" customFormat="1" ht="24" customHeight="1">
      <c r="A12" s="10" t="s">
        <v>34</v>
      </c>
      <c r="B12" s="19">
        <f t="shared" si="1"/>
        <v>866</v>
      </c>
      <c r="C12" s="11">
        <v>96.55</v>
      </c>
      <c r="D12" s="11">
        <v>398.84</v>
      </c>
      <c r="E12" s="11">
        <v>370.61</v>
      </c>
      <c r="F12" s="12">
        <v>3.2</v>
      </c>
      <c r="G12" s="12"/>
      <c r="H12" s="12">
        <v>7.63</v>
      </c>
      <c r="I12" s="15">
        <v>0.03</v>
      </c>
      <c r="J12" s="12">
        <v>0.89</v>
      </c>
      <c r="K12" s="11">
        <v>156.37</v>
      </c>
      <c r="L12" s="15">
        <v>6730</v>
      </c>
      <c r="M12" s="15">
        <v>178</v>
      </c>
      <c r="N12" s="15">
        <v>80</v>
      </c>
      <c r="O12" s="15">
        <v>1</v>
      </c>
      <c r="P12" s="15">
        <v>123</v>
      </c>
      <c r="Q12" s="11">
        <v>138.06</v>
      </c>
      <c r="R12" s="11">
        <v>135</v>
      </c>
      <c r="S12" s="15">
        <v>6</v>
      </c>
      <c r="T12" s="15">
        <v>1</v>
      </c>
      <c r="U12" s="11">
        <v>2386</v>
      </c>
    </row>
    <row r="13" spans="1:21" s="14" customFormat="1" ht="24.95" customHeight="1">
      <c r="A13" s="10" t="s">
        <v>32</v>
      </c>
      <c r="B13" s="19">
        <f t="shared" si="1"/>
        <v>358</v>
      </c>
      <c r="C13" s="11">
        <v>26</v>
      </c>
      <c r="D13" s="11">
        <v>143</v>
      </c>
      <c r="E13" s="11">
        <v>189</v>
      </c>
      <c r="F13" s="12">
        <v>2</v>
      </c>
      <c r="G13" s="12">
        <v>1</v>
      </c>
      <c r="H13" s="12">
        <v>6</v>
      </c>
      <c r="I13" s="12">
        <v>0.5</v>
      </c>
      <c r="J13" s="12">
        <v>1</v>
      </c>
      <c r="K13" s="11">
        <v>45</v>
      </c>
      <c r="L13" s="15">
        <v>3950</v>
      </c>
      <c r="M13" s="15">
        <v>128</v>
      </c>
      <c r="N13" s="15"/>
      <c r="O13" s="15"/>
      <c r="P13" s="15">
        <v>150</v>
      </c>
      <c r="Q13" s="15">
        <v>35</v>
      </c>
      <c r="R13" s="15">
        <v>30</v>
      </c>
      <c r="S13" s="15"/>
      <c r="T13" s="15"/>
      <c r="U13" s="15">
        <v>2125</v>
      </c>
    </row>
    <row r="14" spans="1:21" s="14" customFormat="1" ht="24.95" customHeight="1">
      <c r="A14" s="10" t="s">
        <v>19</v>
      </c>
      <c r="B14" s="19">
        <f t="shared" si="1"/>
        <v>428</v>
      </c>
      <c r="C14" s="11">
        <v>169</v>
      </c>
      <c r="D14" s="11">
        <v>120</v>
      </c>
      <c r="E14" s="11">
        <v>139</v>
      </c>
      <c r="F14" s="12">
        <v>2.7</v>
      </c>
      <c r="G14" s="12"/>
      <c r="H14" s="12">
        <v>3.04</v>
      </c>
      <c r="I14" s="15">
        <v>0.5</v>
      </c>
      <c r="J14" s="12">
        <v>1.2</v>
      </c>
      <c r="K14" s="11">
        <v>259.3</v>
      </c>
      <c r="L14" s="13">
        <v>3710</v>
      </c>
      <c r="M14" s="13">
        <v>118</v>
      </c>
      <c r="N14" s="13">
        <v>30</v>
      </c>
      <c r="O14" s="13">
        <v>1</v>
      </c>
      <c r="P14" s="15">
        <v>100</v>
      </c>
      <c r="Q14" s="11">
        <v>0</v>
      </c>
      <c r="R14" s="11">
        <v>0</v>
      </c>
      <c r="S14" s="15">
        <v>0</v>
      </c>
      <c r="T14" s="15">
        <v>0</v>
      </c>
      <c r="U14" s="11">
        <v>923</v>
      </c>
    </row>
    <row r="15" spans="1:21" s="14" customFormat="1" ht="24.95" customHeight="1">
      <c r="A15" s="10" t="s">
        <v>33</v>
      </c>
      <c r="B15" s="19">
        <f t="shared" si="1"/>
        <v>18.299999999999997</v>
      </c>
      <c r="C15" s="17"/>
      <c r="D15" s="17">
        <v>9.1999999999999993</v>
      </c>
      <c r="E15" s="17">
        <v>9.1</v>
      </c>
      <c r="F15" s="12"/>
      <c r="G15" s="12"/>
      <c r="H15" s="12"/>
      <c r="I15" s="15"/>
      <c r="J15" s="15"/>
      <c r="K15" s="18"/>
      <c r="L15" s="15"/>
      <c r="M15" s="15"/>
      <c r="N15" s="15"/>
      <c r="O15" s="15"/>
      <c r="P15" s="15">
        <v>10</v>
      </c>
      <c r="Q15" s="15"/>
      <c r="R15" s="15"/>
      <c r="S15" s="15"/>
      <c r="T15" s="15"/>
      <c r="U15" s="11"/>
    </row>
    <row r="16" spans="1:21" s="14" customFormat="1" ht="24.95" customHeight="1">
      <c r="A16" s="10" t="s">
        <v>20</v>
      </c>
      <c r="B16" s="19">
        <f t="shared" si="1"/>
        <v>162.80000000000001</v>
      </c>
      <c r="C16" s="17">
        <v>27</v>
      </c>
      <c r="D16" s="17">
        <v>56</v>
      </c>
      <c r="E16" s="17">
        <v>79.8</v>
      </c>
      <c r="F16" s="18"/>
      <c r="G16" s="18"/>
      <c r="H16" s="18"/>
      <c r="I16" s="18"/>
      <c r="J16" s="18"/>
      <c r="K16" s="18"/>
      <c r="L16" s="11">
        <v>210</v>
      </c>
      <c r="M16" s="11">
        <v>6</v>
      </c>
      <c r="N16" s="11">
        <v>75</v>
      </c>
      <c r="O16" s="11">
        <v>1</v>
      </c>
      <c r="P16" s="11">
        <v>40</v>
      </c>
      <c r="Q16" s="11">
        <v>29</v>
      </c>
      <c r="R16" s="11">
        <v>21</v>
      </c>
      <c r="S16" s="11">
        <v>7</v>
      </c>
      <c r="T16" s="11">
        <v>10</v>
      </c>
      <c r="U16" s="18"/>
    </row>
  </sheetData>
  <mergeCells count="17">
    <mergeCell ref="C3:E3"/>
    <mergeCell ref="J2:J4"/>
    <mergeCell ref="A1:U1"/>
    <mergeCell ref="L3:M3"/>
    <mergeCell ref="L2:O2"/>
    <mergeCell ref="N3:O3"/>
    <mergeCell ref="A2:A4"/>
    <mergeCell ref="U2:U4"/>
    <mergeCell ref="F2:F4"/>
    <mergeCell ref="H2:I3"/>
    <mergeCell ref="S2:T3"/>
    <mergeCell ref="Q2:R3"/>
    <mergeCell ref="K2:K4"/>
    <mergeCell ref="G2:G4"/>
    <mergeCell ref="B3:B4"/>
    <mergeCell ref="B2:E2"/>
    <mergeCell ref="P2:P4"/>
  </mergeCells>
  <phoneticPr fontId="1" type="noConversion"/>
  <printOptions horizontalCentered="1"/>
  <pageMargins left="0.70866141732283472" right="0.70866141732283472" top="0.94488188976377963" bottom="0.94488188976377963" header="0.31496062992125984" footer="0.31496062992125984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 (修改)</vt:lpstr>
      <vt:lpstr>'2016 (修改)'!Print_Area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lastPrinted>2015-09-24T09:40:08Z</cp:lastPrinted>
  <dcterms:created xsi:type="dcterms:W3CDTF">2014-09-24T09:51:37Z</dcterms:created>
  <dcterms:modified xsi:type="dcterms:W3CDTF">2015-11-20T03:15:54Z</dcterms:modified>
</cp:coreProperties>
</file>